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КПК1213242" sheetId="1" r:id="rId1"/>
  </sheets>
  <definedNames>
    <definedName name="_xlnm.Print_Area" localSheetId="0">КПК1213242!$A$1:$BQ$106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73" i="1" l="1"/>
  <c r="BC75" i="1" l="1"/>
  <c r="AX75" i="1"/>
  <c r="BM71" i="1"/>
  <c r="BM69" i="1"/>
  <c r="BC73" i="1"/>
  <c r="BM73" i="1" s="1"/>
  <c r="AN73" i="1"/>
  <c r="BM75" i="1" l="1"/>
  <c r="AX73" i="1"/>
  <c r="AX71" i="1"/>
  <c r="AX69" i="1"/>
  <c r="AN69" i="1"/>
  <c r="AI73" i="1"/>
  <c r="AI71" i="1"/>
  <c r="AI69" i="1"/>
  <c r="Y69" i="1"/>
  <c r="AI59" i="1"/>
  <c r="AI58" i="1"/>
  <c r="S59" i="1"/>
  <c r="S58" i="1"/>
  <c r="AP44" i="1"/>
  <c r="AA44" i="1" l="1"/>
  <c r="BH75" i="1" l="1"/>
  <c r="BH73" i="1"/>
  <c r="BH71" i="1"/>
  <c r="BC71" i="1"/>
  <c r="BH69" i="1"/>
  <c r="BC69" i="1"/>
  <c r="BD59" i="1"/>
  <c r="AY59" i="1"/>
  <c r="AS59" i="1"/>
  <c r="AC59" i="1"/>
  <c r="BD58" i="1"/>
  <c r="AY58" i="1"/>
  <c r="AS58" i="1"/>
  <c r="AC58" i="1"/>
  <c r="BI44" i="1"/>
  <c r="BD44" i="1"/>
  <c r="BN44" i="1" s="1"/>
  <c r="AZ44" i="1"/>
  <c r="AK44" i="1"/>
  <c r="BI43" i="1"/>
  <c r="BD43" i="1"/>
  <c r="AZ43" i="1"/>
  <c r="AK43" i="1"/>
  <c r="BN43" i="1" l="1"/>
  <c r="BI58" i="1"/>
  <c r="BI59" i="1"/>
</calcChain>
</file>

<file path=xl/sharedStrings.xml><?xml version="1.0" encoding="utf-8"?>
<sst xmlns="http://schemas.openxmlformats.org/spreadsheetml/2006/main" count="200" uniqueCount="116">
  <si>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</si>
  <si>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</si>
  <si>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</si>
  <si>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</si>
  <si>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</si>
  <si>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</si>
  <si>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</si>
  <si>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</si>
  <si>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</si>
  <si>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</si>
  <si>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</si>
  <si>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</si>
  <si>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</si>
  <si>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</si>
  <si>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</si>
  <si>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</si>
  <si>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</si>
  <si>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</si>
  <si>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</si>
  <si>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</si>
  <si>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</si>
  <si>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</si>
  <si>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</si>
  <si>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</si>
  <si>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</si>
  <si>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</si>
  <si>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</si>
  <si>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</si>
  <si>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</si>
  <si>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</si>
  <si>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</si>
  <si>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</si>
  <si>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</si>
  <si>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</si>
  <si>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</si>
  <si>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</si>
  <si>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</si>
  <si>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</si>
  <si>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</si>
  <si>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</si>
  <si>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</si>
  <si>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</si>
  <si>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</si>
  <si>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</si>
  <si>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</si>
  <si>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</si>
  <si>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</si>
  <si>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</si>
  <si>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</si>
  <si>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</si>
  <si>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</si>
  <si>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</si>
  <si>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</si>
  <si>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</si>
  <si>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</si>
  <si>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</si>
  <si>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</si>
  <si>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</si>
  <si>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</si>
  <si>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</si>
  <si>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</si>
  <si>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</si>
  <si>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</si>
  <si>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</si>
  <si>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</si>
  <si>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</si>
  <si>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</si>
  <si>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</si>
  <si>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</si>
  <si>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</si>
  <si>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</si>
  <si>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</si>
  <si>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</si>
  <si>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</si>
  <si>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</si>
  <si>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</si>
  <si>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</si>
  <si>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</si>
  <si>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</si>
  <si>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</si>
  <si>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Поховання безрідних, невідомих, громадян без визначеного місця проживання</t>
  </si>
  <si>
    <t>поховання безрідних, невідомих, громадян без визначеного  місця проживання</t>
  </si>
  <si>
    <t>Поховання безрідних, невідомих, громадян без визначеного  місця проживання</t>
  </si>
  <si>
    <t>УСЬОГО</t>
  </si>
  <si>
    <t>Програма реформування і розвитку житлово-комунального господарства м. Новомосковська на 2021 - 2025 роки</t>
  </si>
  <si>
    <t>Усього</t>
  </si>
  <si>
    <t>затрат</t>
  </si>
  <si>
    <t/>
  </si>
  <si>
    <t>Витрати на поховання  безрідних, невідомих, громадян без визначеного  місця проживання</t>
  </si>
  <si>
    <t>грн.</t>
  </si>
  <si>
    <t>продукту</t>
  </si>
  <si>
    <t>Кількість чоловік</t>
  </si>
  <si>
    <t>осіб</t>
  </si>
  <si>
    <t>ефективності</t>
  </si>
  <si>
    <t>Середня вартість одного поховання</t>
  </si>
  <si>
    <t>якості</t>
  </si>
  <si>
    <t>Відсоток реалізації розпоряджень міського голови</t>
  </si>
  <si>
    <t>відс.</t>
  </si>
  <si>
    <t>1200000</t>
  </si>
  <si>
    <t>Начальник</t>
  </si>
  <si>
    <t>Головний бухгалтер</t>
  </si>
  <si>
    <t>Євген СЕМЕНЮК</t>
  </si>
  <si>
    <t>Ірина ГЕРАЩЕНКО</t>
  </si>
  <si>
    <t>37734076</t>
  </si>
  <si>
    <t>0458200000</t>
  </si>
  <si>
    <t xml:space="preserve">  гривень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</si>
  <si>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</si>
  <si>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</si>
  <si>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</si>
  <si>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</si>
  <si>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</si>
  <si>
    <t>місцевого бюджету на 2025  рік</t>
  </si>
  <si>
    <t>Управління житлово-комунального господарства та капітального будівництва Самарівської міської ради</t>
  </si>
  <si>
    <t>заплановані кошти використанні не в повному обсязі. Було поховано 17 осіб.</t>
  </si>
  <si>
    <t>'Касові видатки за 2025 рік складають 100% від запланованого. Кредиторська та дебіторська  заборгованості станом на 01 січня відсутні.</t>
  </si>
  <si>
    <t>Поховання окремих категорій громадян (невідомих, безрідних, малозабезпечених, осіб без визначеного місця проживання) здійснюється відповідно до рішення міського голови. На зазначені заходи у 2025 році було передбачено кошти в сумі 123 000,00 грн.
Станом на 01.01.2026 року фактично здійснено поховання 17 осіб на загальну суму 80 600,00 грн (у тому числі: 1 особа – 3 800,00 грн; 16 осіб – 76 800,00 грн).
Розбіжність між затвердженим обсягом коштів та фактичними видатками становить 42 400,00 грн. Вона зумовлена тим, що фактична кількість поховань виявилася меншою за прогнозовану при плануванні бюджету, а також різницею у вартості окремих поховань залежно від обставин та необхідних витрат.
Таким чином, невикористані кошти пояснюються об’єктивними факторами – меншою кількістю випадків поховання, ніж очікувалося, та різницею у фактичній вартості послуг.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</si>
</sst>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/>
    <xf numFmtId="0" fontId="19" fillId="0" borderId="0" xfId="0" applyFont="1"/>
    <xf numFmtId="16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18" fillId="0" borderId="2" xfId="0" applyFont="1" applyBorder="1" applyAlignment="1">
      <alignment horizontal="left" vertical="center" wrapText="1" shrinkToFit="1"/>
    </xf>
    <xf numFmtId="0" fontId="18" fillId="0" borderId="3" xfId="0" applyFont="1" applyBorder="1" applyAlignment="1">
      <alignment horizontal="left" vertical="center" wrapText="1" shrinkToFi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71" zoomScaleNormal="100" workbookViewId="0">
      <selection activeCell="Y74" sqref="Y74:AC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7" t="s">
        <v>59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64" ht="9" customHeight="1" x14ac:dyDescent="0.2"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64" ht="15.75" customHeight="1" x14ac:dyDescent="0.2"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</row>
    <row r="7" spans="1:64" ht="9.75" hidden="1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</row>
    <row r="8" spans="1:64" ht="9.75" hidden="1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</row>
    <row r="9" spans="1:64" ht="8.25" hidden="1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</row>
    <row r="10" spans="1:64" ht="15.75" x14ac:dyDescent="0.2">
      <c r="A10" s="120" t="s">
        <v>18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64" ht="15.75" customHeight="1" x14ac:dyDescent="0.2">
      <c r="A11" s="120" t="s">
        <v>35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64" ht="15.75" customHeight="1" x14ac:dyDescent="0.2">
      <c r="A12" s="120" t="s">
        <v>111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8.5" customHeight="1" x14ac:dyDescent="0.2">
      <c r="A14" s="15" t="s">
        <v>7</v>
      </c>
      <c r="B14" s="111" t="s">
        <v>98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6"/>
      <c r="N14" s="109" t="s">
        <v>112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7"/>
      <c r="AU14" s="111" t="s">
        <v>103</v>
      </c>
      <c r="AV14" s="112"/>
      <c r="AW14" s="112"/>
      <c r="AX14" s="112"/>
      <c r="AY14" s="112"/>
      <c r="AZ14" s="112"/>
      <c r="BA14" s="112"/>
      <c r="BB14" s="112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3" t="s">
        <v>51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8"/>
      <c r="N15" s="114" t="s">
        <v>52</v>
      </c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8"/>
      <c r="AU15" s="113" t="s">
        <v>53</v>
      </c>
      <c r="AV15" s="113"/>
      <c r="AW15" s="113"/>
      <c r="AX15" s="113"/>
      <c r="AY15" s="113"/>
      <c r="AZ15" s="113"/>
      <c r="BA15" s="113"/>
      <c r="BB15" s="113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8.5" customHeight="1" x14ac:dyDescent="0.2">
      <c r="A17" s="17" t="s">
        <v>33</v>
      </c>
      <c r="B17" s="111" t="s">
        <v>108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6"/>
      <c r="N17" s="109" t="s">
        <v>112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7"/>
      <c r="AU17" s="111" t="s">
        <v>103</v>
      </c>
      <c r="AV17" s="112"/>
      <c r="AW17" s="112"/>
      <c r="AX17" s="112"/>
      <c r="AY17" s="112"/>
      <c r="AZ17" s="112"/>
      <c r="BA17" s="112"/>
      <c r="BB17" s="112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3" t="s">
        <v>51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8"/>
      <c r="N18" s="114" t="s">
        <v>54</v>
      </c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8"/>
      <c r="AU18" s="113" t="s">
        <v>53</v>
      </c>
      <c r="AV18" s="113"/>
      <c r="AW18" s="113"/>
      <c r="AX18" s="113"/>
      <c r="AY18" s="113"/>
      <c r="AZ18" s="113"/>
      <c r="BA18" s="113"/>
      <c r="BB18" s="113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34</v>
      </c>
      <c r="B20" s="111" t="s">
        <v>106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/>
      <c r="N20" s="111" t="s">
        <v>109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0"/>
      <c r="AA20" s="111" t="s">
        <v>110</v>
      </c>
      <c r="AB20" s="112"/>
      <c r="AC20" s="112"/>
      <c r="AD20" s="112"/>
      <c r="AE20" s="112"/>
      <c r="AF20" s="112"/>
      <c r="AG20" s="112"/>
      <c r="AH20" s="112"/>
      <c r="AI20" s="112"/>
      <c r="AJ20" s="20"/>
      <c r="AK20" s="115" t="s">
        <v>107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0"/>
      <c r="BE20" s="111" t="s">
        <v>104</v>
      </c>
      <c r="BF20" s="112"/>
      <c r="BG20" s="112"/>
      <c r="BH20" s="112"/>
      <c r="BI20" s="112"/>
      <c r="BJ20" s="112"/>
      <c r="BK20" s="112"/>
      <c r="BL20" s="112"/>
    </row>
    <row r="21" spans="1:79" ht="23.25" customHeight="1" x14ac:dyDescent="0.2">
      <c r="A21"/>
      <c r="B21" s="113" t="s">
        <v>51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55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2"/>
      <c r="AA21" s="116" t="s">
        <v>56</v>
      </c>
      <c r="AB21" s="116"/>
      <c r="AC21" s="116"/>
      <c r="AD21" s="116"/>
      <c r="AE21" s="116"/>
      <c r="AF21" s="116"/>
      <c r="AG21" s="116"/>
      <c r="AH21" s="116"/>
      <c r="AI21" s="116"/>
      <c r="AJ21" s="22"/>
      <c r="AK21" s="122" t="s">
        <v>57</v>
      </c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22"/>
      <c r="BE21" s="113" t="s">
        <v>58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78" t="s">
        <v>79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</row>
    <row r="24" spans="1:79" ht="27.75" customHeight="1" x14ac:dyDescent="0.2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 x14ac:dyDescent="0.2">
      <c r="A25" s="53" t="s">
        <v>36</v>
      </c>
      <c r="B25" s="53"/>
      <c r="C25" s="53"/>
      <c r="D25" s="53"/>
      <c r="E25" s="53"/>
      <c r="F25" s="53"/>
      <c r="G25" s="84" t="s">
        <v>14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49</v>
      </c>
    </row>
    <row r="26" spans="1:79" ht="15.75" customHeight="1" x14ac:dyDescent="0.2">
      <c r="A26" s="53">
        <v>1</v>
      </c>
      <c r="B26" s="53"/>
      <c r="C26" s="53"/>
      <c r="D26" s="53"/>
      <c r="E26" s="53"/>
      <c r="F26" s="53"/>
      <c r="G26" s="117" t="s">
        <v>80</v>
      </c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9"/>
      <c r="CA26" s="1" t="s">
        <v>47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78" t="s">
        <v>40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15.95" customHeight="1" x14ac:dyDescent="0.2">
      <c r="A29" s="121" t="s">
        <v>81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78" t="s">
        <v>41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</row>
    <row r="32" spans="1:79" ht="27.75" customHeight="1" x14ac:dyDescent="0.2">
      <c r="A32" s="80" t="s">
        <v>3</v>
      </c>
      <c r="B32" s="80"/>
      <c r="C32" s="80"/>
      <c r="D32" s="80"/>
      <c r="E32" s="80"/>
      <c r="F32" s="80"/>
      <c r="G32" s="81" t="s">
        <v>39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79" ht="10.5" hidden="1" customHeight="1" x14ac:dyDescent="0.2">
      <c r="A33" s="53" t="s">
        <v>13</v>
      </c>
      <c r="B33" s="53"/>
      <c r="C33" s="53"/>
      <c r="D33" s="53"/>
      <c r="E33" s="53"/>
      <c r="F33" s="53"/>
      <c r="G33" s="84" t="s">
        <v>14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50</v>
      </c>
    </row>
    <row r="34" spans="1:79" ht="15" customHeight="1" x14ac:dyDescent="0.2">
      <c r="A34" s="53">
        <v>1</v>
      </c>
      <c r="B34" s="53"/>
      <c r="C34" s="53"/>
      <c r="D34" s="53"/>
      <c r="E34" s="53"/>
      <c r="F34" s="53"/>
      <c r="G34" s="117" t="s">
        <v>81</v>
      </c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9"/>
      <c r="CA34" s="1" t="s">
        <v>48</v>
      </c>
    </row>
    <row r="36" spans="1:79" ht="15.75" customHeight="1" x14ac:dyDescent="0.2">
      <c r="A36" s="78" t="s">
        <v>73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</row>
    <row r="37" spans="1:79" ht="15.75" customHeight="1" x14ac:dyDescent="0.2">
      <c r="A37" s="78" t="s">
        <v>74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</row>
    <row r="38" spans="1:79" ht="15" customHeight="1" x14ac:dyDescent="0.2">
      <c r="A38" s="102" t="s">
        <v>105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8" customHeight="1" x14ac:dyDescent="0.2">
      <c r="A39" s="66" t="s">
        <v>3</v>
      </c>
      <c r="B39" s="66"/>
      <c r="C39" s="66" t="s">
        <v>66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53" t="s">
        <v>13</v>
      </c>
      <c r="B42" s="53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68" t="s">
        <v>10</v>
      </c>
      <c r="AB42" s="68"/>
      <c r="AC42" s="68"/>
      <c r="AD42" s="68"/>
      <c r="AE42" s="68"/>
      <c r="AF42" s="68" t="s">
        <v>9</v>
      </c>
      <c r="AG42" s="68"/>
      <c r="AH42" s="68"/>
      <c r="AI42" s="68"/>
      <c r="AJ42" s="68"/>
      <c r="AK42" s="34" t="s">
        <v>16</v>
      </c>
      <c r="AL42" s="34"/>
      <c r="AM42" s="34"/>
      <c r="AN42" s="34"/>
      <c r="AO42" s="34"/>
      <c r="AP42" s="68" t="s">
        <v>11</v>
      </c>
      <c r="AQ42" s="68"/>
      <c r="AR42" s="68"/>
      <c r="AS42" s="68"/>
      <c r="AT42" s="68"/>
      <c r="AU42" s="68" t="s">
        <v>12</v>
      </c>
      <c r="AV42" s="68"/>
      <c r="AW42" s="68"/>
      <c r="AX42" s="68"/>
      <c r="AY42" s="68"/>
      <c r="AZ42" s="34" t="s">
        <v>16</v>
      </c>
      <c r="BA42" s="34"/>
      <c r="BB42" s="34"/>
      <c r="BC42" s="34"/>
      <c r="BD42" s="53" t="s">
        <v>31</v>
      </c>
      <c r="BE42" s="53"/>
      <c r="BF42" s="53"/>
      <c r="BG42" s="53"/>
      <c r="BH42" s="53"/>
      <c r="BI42" s="53" t="s">
        <v>31</v>
      </c>
      <c r="BJ42" s="53"/>
      <c r="BK42" s="53"/>
      <c r="BL42" s="53"/>
      <c r="BM42" s="53"/>
      <c r="BN42" s="69" t="s">
        <v>16</v>
      </c>
      <c r="BO42" s="69"/>
      <c r="BP42" s="69"/>
      <c r="BQ42" s="69"/>
      <c r="CA42" s="1" t="s">
        <v>19</v>
      </c>
    </row>
    <row r="43" spans="1:79" ht="15" customHeight="1" x14ac:dyDescent="0.2">
      <c r="A43" s="123">
        <v>1</v>
      </c>
      <c r="B43" s="123"/>
      <c r="C43" s="124" t="s">
        <v>82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5"/>
      <c r="AA43" s="79">
        <v>123000</v>
      </c>
      <c r="AB43" s="79"/>
      <c r="AC43" s="79"/>
      <c r="AD43" s="79"/>
      <c r="AE43" s="79"/>
      <c r="AF43" s="79">
        <v>0</v>
      </c>
      <c r="AG43" s="79"/>
      <c r="AH43" s="79"/>
      <c r="AI43" s="79"/>
      <c r="AJ43" s="79"/>
      <c r="AK43" s="79">
        <f>AA43+AF43</f>
        <v>123000</v>
      </c>
      <c r="AL43" s="79"/>
      <c r="AM43" s="79"/>
      <c r="AN43" s="79"/>
      <c r="AO43" s="79"/>
      <c r="AP43" s="79">
        <v>80600</v>
      </c>
      <c r="AQ43" s="79"/>
      <c r="AR43" s="79"/>
      <c r="AS43" s="79"/>
      <c r="AT43" s="79"/>
      <c r="AU43" s="79">
        <v>0</v>
      </c>
      <c r="AV43" s="79"/>
      <c r="AW43" s="79"/>
      <c r="AX43" s="79"/>
      <c r="AY43" s="79"/>
      <c r="AZ43" s="79">
        <f>AP43+AU43</f>
        <v>80600</v>
      </c>
      <c r="BA43" s="79"/>
      <c r="BB43" s="79"/>
      <c r="BC43" s="79"/>
      <c r="BD43" s="79">
        <f>AP43-AA43</f>
        <v>-42400</v>
      </c>
      <c r="BE43" s="79"/>
      <c r="BF43" s="79"/>
      <c r="BG43" s="79"/>
      <c r="BH43" s="79"/>
      <c r="BI43" s="79">
        <f>AU43-AF43</f>
        <v>0</v>
      </c>
      <c r="BJ43" s="79"/>
      <c r="BK43" s="79"/>
      <c r="BL43" s="79"/>
      <c r="BM43" s="79"/>
      <c r="BN43" s="79">
        <f>BD43+BI43</f>
        <v>-42400</v>
      </c>
      <c r="BO43" s="79"/>
      <c r="BP43" s="79"/>
      <c r="BQ43" s="79"/>
      <c r="CA43" s="1" t="s">
        <v>20</v>
      </c>
    </row>
    <row r="44" spans="1:79" s="30" customFormat="1" ht="15" customHeight="1" x14ac:dyDescent="0.2">
      <c r="A44" s="60"/>
      <c r="B44" s="60"/>
      <c r="C44" s="61" t="s">
        <v>83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7"/>
      <c r="AA44" s="59">
        <f>AA43</f>
        <v>123000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123000</v>
      </c>
      <c r="AL44" s="59"/>
      <c r="AM44" s="59"/>
      <c r="AN44" s="59"/>
      <c r="AO44" s="59"/>
      <c r="AP44" s="59">
        <f>AP43</f>
        <v>80600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80600</v>
      </c>
      <c r="BA44" s="59"/>
      <c r="BB44" s="59"/>
      <c r="BC44" s="59"/>
      <c r="BD44" s="59">
        <f>AP44-AA44</f>
        <v>-42400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-42400</v>
      </c>
      <c r="BO44" s="59"/>
      <c r="BP44" s="59"/>
      <c r="BQ44" s="59"/>
    </row>
    <row r="46" spans="1:79" ht="29.25" customHeight="1" x14ac:dyDescent="0.2">
      <c r="A46" s="78" t="s">
        <v>75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66" t="s">
        <v>3</v>
      </c>
      <c r="B48" s="66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66">
        <v>1</v>
      </c>
      <c r="B49" s="66"/>
      <c r="C49" s="103">
        <v>2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</row>
    <row r="50" spans="1:79" hidden="1" x14ac:dyDescent="0.2">
      <c r="A50" s="100" t="s">
        <v>13</v>
      </c>
      <c r="B50" s="101"/>
      <c r="C50" s="104" t="s">
        <v>14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6"/>
      <c r="CA50" s="1" t="s">
        <v>69</v>
      </c>
    </row>
    <row r="51" spans="1:79" ht="82.5" customHeight="1" x14ac:dyDescent="0.2">
      <c r="A51" s="95">
        <v>1</v>
      </c>
      <c r="B51" s="95"/>
      <c r="C51" s="67" t="s">
        <v>115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</row>
    <row r="52" spans="1:79" ht="15.75" customHeight="1" x14ac:dyDescent="0.2">
      <c r="A52" s="78" t="s">
        <v>42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</row>
    <row r="53" spans="1:79" ht="15" customHeight="1" x14ac:dyDescent="0.2">
      <c r="A53" s="102" t="s">
        <v>105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</row>
    <row r="54" spans="1:79" ht="28.5" customHeight="1" x14ac:dyDescent="0.2">
      <c r="A54" s="62" t="s">
        <v>3</v>
      </c>
      <c r="B54" s="63"/>
      <c r="C54" s="66" t="s">
        <v>28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 t="s">
        <v>25</v>
      </c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 t="s">
        <v>44</v>
      </c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 t="s">
        <v>0</v>
      </c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2"/>
      <c r="BP54" s="2"/>
      <c r="BQ54" s="2"/>
    </row>
    <row r="55" spans="1:79" ht="29.1" customHeight="1" x14ac:dyDescent="0.2">
      <c r="A55" s="64"/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</v>
      </c>
      <c r="T55" s="66"/>
      <c r="U55" s="66"/>
      <c r="V55" s="66"/>
      <c r="W55" s="66"/>
      <c r="X55" s="66" t="s">
        <v>1</v>
      </c>
      <c r="Y55" s="66"/>
      <c r="Z55" s="66"/>
      <c r="AA55" s="66"/>
      <c r="AB55" s="66"/>
      <c r="AC55" s="66" t="s">
        <v>26</v>
      </c>
      <c r="AD55" s="66"/>
      <c r="AE55" s="66"/>
      <c r="AF55" s="66"/>
      <c r="AG55" s="66"/>
      <c r="AH55" s="66"/>
      <c r="AI55" s="66" t="s">
        <v>2</v>
      </c>
      <c r="AJ55" s="66"/>
      <c r="AK55" s="66"/>
      <c r="AL55" s="66"/>
      <c r="AM55" s="66"/>
      <c r="AN55" s="66" t="s">
        <v>1</v>
      </c>
      <c r="AO55" s="66"/>
      <c r="AP55" s="66"/>
      <c r="AQ55" s="66"/>
      <c r="AR55" s="66"/>
      <c r="AS55" s="66" t="s">
        <v>26</v>
      </c>
      <c r="AT55" s="66"/>
      <c r="AU55" s="66"/>
      <c r="AV55" s="66"/>
      <c r="AW55" s="66"/>
      <c r="AX55" s="66"/>
      <c r="AY55" s="72" t="s">
        <v>2</v>
      </c>
      <c r="AZ55" s="73"/>
      <c r="BA55" s="73"/>
      <c r="BB55" s="73"/>
      <c r="BC55" s="74"/>
      <c r="BD55" s="72" t="s">
        <v>1</v>
      </c>
      <c r="BE55" s="73"/>
      <c r="BF55" s="73"/>
      <c r="BG55" s="73"/>
      <c r="BH55" s="74"/>
      <c r="BI55" s="66" t="s">
        <v>26</v>
      </c>
      <c r="BJ55" s="66"/>
      <c r="BK55" s="66"/>
      <c r="BL55" s="66"/>
      <c r="BM55" s="66"/>
      <c r="BN55" s="66"/>
      <c r="BO55" s="2"/>
      <c r="BP55" s="2"/>
      <c r="BQ55" s="2"/>
    </row>
    <row r="56" spans="1:79" ht="15.95" customHeight="1" x14ac:dyDescent="0.25">
      <c r="A56" s="66">
        <v>1</v>
      </c>
      <c r="B56" s="66"/>
      <c r="C56" s="66">
        <v>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>
        <v>3</v>
      </c>
      <c r="T56" s="66"/>
      <c r="U56" s="66"/>
      <c r="V56" s="66"/>
      <c r="W56" s="66"/>
      <c r="X56" s="66">
        <v>4</v>
      </c>
      <c r="Y56" s="66"/>
      <c r="Z56" s="66"/>
      <c r="AA56" s="66"/>
      <c r="AB56" s="66"/>
      <c r="AC56" s="66">
        <v>5</v>
      </c>
      <c r="AD56" s="66"/>
      <c r="AE56" s="66"/>
      <c r="AF56" s="66"/>
      <c r="AG56" s="66"/>
      <c r="AH56" s="66"/>
      <c r="AI56" s="66">
        <v>6</v>
      </c>
      <c r="AJ56" s="66"/>
      <c r="AK56" s="66"/>
      <c r="AL56" s="66"/>
      <c r="AM56" s="66"/>
      <c r="AN56" s="66">
        <v>7</v>
      </c>
      <c r="AO56" s="66"/>
      <c r="AP56" s="66"/>
      <c r="AQ56" s="66"/>
      <c r="AR56" s="66"/>
      <c r="AS56" s="66">
        <v>8</v>
      </c>
      <c r="AT56" s="66"/>
      <c r="AU56" s="66"/>
      <c r="AV56" s="66"/>
      <c r="AW56" s="66"/>
      <c r="AX56" s="66"/>
      <c r="AY56" s="66">
        <v>9</v>
      </c>
      <c r="AZ56" s="66"/>
      <c r="BA56" s="66"/>
      <c r="BB56" s="66"/>
      <c r="BC56" s="66"/>
      <c r="BD56" s="66">
        <v>10</v>
      </c>
      <c r="BE56" s="66"/>
      <c r="BF56" s="66"/>
      <c r="BG56" s="66"/>
      <c r="BH56" s="66"/>
      <c r="BI56" s="72">
        <v>11</v>
      </c>
      <c r="BJ56" s="73"/>
      <c r="BK56" s="73"/>
      <c r="BL56" s="73"/>
      <c r="BM56" s="73"/>
      <c r="BN56" s="74"/>
      <c r="BO56" s="6"/>
      <c r="BP56" s="6"/>
      <c r="BQ56" s="6"/>
    </row>
    <row r="57" spans="1:79" ht="18" hidden="1" customHeight="1" x14ac:dyDescent="0.2">
      <c r="A57" s="53" t="s">
        <v>13</v>
      </c>
      <c r="B57" s="53"/>
      <c r="C57" s="67" t="s">
        <v>14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8" t="s">
        <v>10</v>
      </c>
      <c r="T57" s="68"/>
      <c r="U57" s="68"/>
      <c r="V57" s="68"/>
      <c r="W57" s="68"/>
      <c r="X57" s="68" t="s">
        <v>9</v>
      </c>
      <c r="Y57" s="68"/>
      <c r="Z57" s="68"/>
      <c r="AA57" s="68"/>
      <c r="AB57" s="68"/>
      <c r="AC57" s="34" t="s">
        <v>16</v>
      </c>
      <c r="AD57" s="69"/>
      <c r="AE57" s="69"/>
      <c r="AF57" s="69"/>
      <c r="AG57" s="69"/>
      <c r="AH57" s="69"/>
      <c r="AI57" s="68" t="s">
        <v>11</v>
      </c>
      <c r="AJ57" s="68"/>
      <c r="AK57" s="68"/>
      <c r="AL57" s="68"/>
      <c r="AM57" s="68"/>
      <c r="AN57" s="68" t="s">
        <v>12</v>
      </c>
      <c r="AO57" s="68"/>
      <c r="AP57" s="68"/>
      <c r="AQ57" s="68"/>
      <c r="AR57" s="68"/>
      <c r="AS57" s="34" t="s">
        <v>16</v>
      </c>
      <c r="AT57" s="69"/>
      <c r="AU57" s="69"/>
      <c r="AV57" s="69"/>
      <c r="AW57" s="69"/>
      <c r="AX57" s="69"/>
      <c r="AY57" s="75" t="s">
        <v>17</v>
      </c>
      <c r="AZ57" s="76"/>
      <c r="BA57" s="76"/>
      <c r="BB57" s="76"/>
      <c r="BC57" s="77"/>
      <c r="BD57" s="75" t="s">
        <v>17</v>
      </c>
      <c r="BE57" s="76"/>
      <c r="BF57" s="76"/>
      <c r="BG57" s="76"/>
      <c r="BH57" s="77"/>
      <c r="BI57" s="69" t="s">
        <v>16</v>
      </c>
      <c r="BJ57" s="69"/>
      <c r="BK57" s="69"/>
      <c r="BL57" s="69"/>
      <c r="BM57" s="69"/>
      <c r="BN57" s="69"/>
      <c r="BO57" s="7"/>
      <c r="BP57" s="7"/>
      <c r="BQ57" s="7"/>
      <c r="CA57" s="1" t="s">
        <v>21</v>
      </c>
    </row>
    <row r="58" spans="1:79" ht="38.25" customHeight="1" x14ac:dyDescent="0.2">
      <c r="A58" s="53">
        <v>1</v>
      </c>
      <c r="B58" s="53"/>
      <c r="C58" s="70" t="s">
        <v>84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/>
      <c r="S58" s="51">
        <f>AA43</f>
        <v>123000</v>
      </c>
      <c r="T58" s="51"/>
      <c r="U58" s="51"/>
      <c r="V58" s="51"/>
      <c r="W58" s="51"/>
      <c r="X58" s="51">
        <v>0</v>
      </c>
      <c r="Y58" s="51"/>
      <c r="Z58" s="51"/>
      <c r="AA58" s="51"/>
      <c r="AB58" s="51"/>
      <c r="AC58" s="51">
        <f>S58+X58</f>
        <v>123000</v>
      </c>
      <c r="AD58" s="51"/>
      <c r="AE58" s="51"/>
      <c r="AF58" s="51"/>
      <c r="AG58" s="51"/>
      <c r="AH58" s="51"/>
      <c r="AI58" s="51">
        <f>AP43</f>
        <v>80600</v>
      </c>
      <c r="AJ58" s="51"/>
      <c r="AK58" s="51"/>
      <c r="AL58" s="51"/>
      <c r="AM58" s="51"/>
      <c r="AN58" s="51">
        <v>0</v>
      </c>
      <c r="AO58" s="51"/>
      <c r="AP58" s="51"/>
      <c r="AQ58" s="51"/>
      <c r="AR58" s="51"/>
      <c r="AS58" s="51">
        <f>AI58+AN58</f>
        <v>80600</v>
      </c>
      <c r="AT58" s="51"/>
      <c r="AU58" s="51"/>
      <c r="AV58" s="51"/>
      <c r="AW58" s="51"/>
      <c r="AX58" s="51"/>
      <c r="AY58" s="51">
        <f>AI58-S58</f>
        <v>-42400</v>
      </c>
      <c r="AZ58" s="51"/>
      <c r="BA58" s="51"/>
      <c r="BB58" s="51"/>
      <c r="BC58" s="51"/>
      <c r="BD58" s="71">
        <f>AN58-X58</f>
        <v>0</v>
      </c>
      <c r="BE58" s="71"/>
      <c r="BF58" s="71"/>
      <c r="BG58" s="71"/>
      <c r="BH58" s="71"/>
      <c r="BI58" s="71">
        <f>AY58+BD58</f>
        <v>-42400</v>
      </c>
      <c r="BJ58" s="71"/>
      <c r="BK58" s="71"/>
      <c r="BL58" s="71"/>
      <c r="BM58" s="71"/>
      <c r="BN58" s="71"/>
      <c r="BO58" s="8"/>
      <c r="BP58" s="8"/>
      <c r="BQ58" s="8"/>
      <c r="CA58" s="1" t="s">
        <v>22</v>
      </c>
    </row>
    <row r="59" spans="1:79" s="30" customFormat="1" ht="15" customHeight="1" x14ac:dyDescent="0.2">
      <c r="A59" s="34"/>
      <c r="B59" s="34"/>
      <c r="C59" s="58" t="s">
        <v>85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7"/>
      <c r="S59" s="52">
        <f>S58</f>
        <v>123000</v>
      </c>
      <c r="T59" s="52"/>
      <c r="U59" s="52"/>
      <c r="V59" s="52"/>
      <c r="W59" s="52"/>
      <c r="X59" s="52">
        <v>0</v>
      </c>
      <c r="Y59" s="52"/>
      <c r="Z59" s="52"/>
      <c r="AA59" s="52"/>
      <c r="AB59" s="52"/>
      <c r="AC59" s="52">
        <f>S59+X59</f>
        <v>123000</v>
      </c>
      <c r="AD59" s="52"/>
      <c r="AE59" s="52"/>
      <c r="AF59" s="52"/>
      <c r="AG59" s="52"/>
      <c r="AH59" s="52"/>
      <c r="AI59" s="52">
        <f>AI58</f>
        <v>80600</v>
      </c>
      <c r="AJ59" s="52"/>
      <c r="AK59" s="52"/>
      <c r="AL59" s="52"/>
      <c r="AM59" s="52"/>
      <c r="AN59" s="52">
        <v>0</v>
      </c>
      <c r="AO59" s="52"/>
      <c r="AP59" s="52"/>
      <c r="AQ59" s="52"/>
      <c r="AR59" s="52"/>
      <c r="AS59" s="52">
        <f>AI59+AN59</f>
        <v>80600</v>
      </c>
      <c r="AT59" s="52"/>
      <c r="AU59" s="52"/>
      <c r="AV59" s="52"/>
      <c r="AW59" s="52"/>
      <c r="AX59" s="52"/>
      <c r="AY59" s="52">
        <f>AI59-S59</f>
        <v>-42400</v>
      </c>
      <c r="AZ59" s="52"/>
      <c r="BA59" s="52"/>
      <c r="BB59" s="52"/>
      <c r="BC59" s="52"/>
      <c r="BD59" s="57">
        <f>AN59-X59</f>
        <v>0</v>
      </c>
      <c r="BE59" s="57"/>
      <c r="BF59" s="57"/>
      <c r="BG59" s="57"/>
      <c r="BH59" s="57"/>
      <c r="BI59" s="57">
        <f>AY59+BD59</f>
        <v>-42400</v>
      </c>
      <c r="BJ59" s="57"/>
      <c r="BK59" s="57"/>
      <c r="BL59" s="57"/>
      <c r="BM59" s="57"/>
      <c r="BN59" s="57"/>
      <c r="BO59" s="31"/>
      <c r="BP59" s="31"/>
      <c r="BQ59" s="31"/>
    </row>
    <row r="61" spans="1:79" ht="15.75" customHeight="1" x14ac:dyDescent="0.2">
      <c r="A61" s="78" t="s">
        <v>43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</row>
    <row r="62" spans="1:79" ht="15.75" customHeight="1" x14ac:dyDescent="0.2">
      <c r="A62" s="78" t="s">
        <v>61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</row>
    <row r="63" spans="1:79" ht="8.25" customHeight="1" x14ac:dyDescent="0.2"/>
    <row r="64" spans="1:79" ht="45" customHeight="1" x14ac:dyDescent="0.2">
      <c r="A64" s="62" t="s">
        <v>3</v>
      </c>
      <c r="B64" s="63"/>
      <c r="C64" s="62" t="s">
        <v>6</v>
      </c>
      <c r="D64" s="88"/>
      <c r="E64" s="88"/>
      <c r="F64" s="88"/>
      <c r="G64" s="88"/>
      <c r="H64" s="88"/>
      <c r="I64" s="63"/>
      <c r="J64" s="62" t="s">
        <v>5</v>
      </c>
      <c r="K64" s="88"/>
      <c r="L64" s="88"/>
      <c r="M64" s="88"/>
      <c r="N64" s="63"/>
      <c r="O64" s="62" t="s">
        <v>4</v>
      </c>
      <c r="P64" s="88"/>
      <c r="Q64" s="88"/>
      <c r="R64" s="88"/>
      <c r="S64" s="88"/>
      <c r="T64" s="88"/>
      <c r="U64" s="88"/>
      <c r="V64" s="88"/>
      <c r="W64" s="88"/>
      <c r="X64" s="63"/>
      <c r="Y64" s="66" t="s">
        <v>25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 t="s">
        <v>45</v>
      </c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87" t="s">
        <v>0</v>
      </c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9"/>
      <c r="BS64" s="9"/>
      <c r="BT64" s="9"/>
      <c r="BU64" s="9"/>
      <c r="BV64" s="9"/>
      <c r="BW64" s="9"/>
      <c r="BX64" s="9"/>
      <c r="BY64" s="9"/>
    </row>
    <row r="65" spans="1:79" ht="32.25" customHeight="1" x14ac:dyDescent="0.2">
      <c r="A65" s="64"/>
      <c r="B65" s="65"/>
      <c r="C65" s="64"/>
      <c r="D65" s="89"/>
      <c r="E65" s="89"/>
      <c r="F65" s="89"/>
      <c r="G65" s="89"/>
      <c r="H65" s="89"/>
      <c r="I65" s="65"/>
      <c r="J65" s="64"/>
      <c r="K65" s="89"/>
      <c r="L65" s="89"/>
      <c r="M65" s="89"/>
      <c r="N65" s="65"/>
      <c r="O65" s="64"/>
      <c r="P65" s="89"/>
      <c r="Q65" s="89"/>
      <c r="R65" s="89"/>
      <c r="S65" s="89"/>
      <c r="T65" s="89"/>
      <c r="U65" s="89"/>
      <c r="V65" s="89"/>
      <c r="W65" s="89"/>
      <c r="X65" s="65"/>
      <c r="Y65" s="72" t="s">
        <v>2</v>
      </c>
      <c r="Z65" s="73"/>
      <c r="AA65" s="73"/>
      <c r="AB65" s="73"/>
      <c r="AC65" s="74"/>
      <c r="AD65" s="72" t="s">
        <v>1</v>
      </c>
      <c r="AE65" s="73"/>
      <c r="AF65" s="73"/>
      <c r="AG65" s="73"/>
      <c r="AH65" s="74"/>
      <c r="AI65" s="66" t="s">
        <v>26</v>
      </c>
      <c r="AJ65" s="66"/>
      <c r="AK65" s="66"/>
      <c r="AL65" s="66"/>
      <c r="AM65" s="66"/>
      <c r="AN65" s="66" t="s">
        <v>2</v>
      </c>
      <c r="AO65" s="66"/>
      <c r="AP65" s="66"/>
      <c r="AQ65" s="66"/>
      <c r="AR65" s="66"/>
      <c r="AS65" s="66" t="s">
        <v>1</v>
      </c>
      <c r="AT65" s="66"/>
      <c r="AU65" s="66"/>
      <c r="AV65" s="66"/>
      <c r="AW65" s="66"/>
      <c r="AX65" s="66" t="s">
        <v>26</v>
      </c>
      <c r="AY65" s="66"/>
      <c r="AZ65" s="66"/>
      <c r="BA65" s="66"/>
      <c r="BB65" s="66"/>
      <c r="BC65" s="66" t="s">
        <v>2</v>
      </c>
      <c r="BD65" s="66"/>
      <c r="BE65" s="66"/>
      <c r="BF65" s="66"/>
      <c r="BG65" s="66"/>
      <c r="BH65" s="66" t="s">
        <v>1</v>
      </c>
      <c r="BI65" s="66"/>
      <c r="BJ65" s="66"/>
      <c r="BK65" s="66"/>
      <c r="BL65" s="66"/>
      <c r="BM65" s="66" t="s">
        <v>26</v>
      </c>
      <c r="BN65" s="66"/>
      <c r="BO65" s="66"/>
      <c r="BP65" s="66"/>
      <c r="BQ65" s="66"/>
      <c r="BR65" s="2"/>
      <c r="BS65" s="2"/>
      <c r="BT65" s="2"/>
      <c r="BU65" s="2"/>
      <c r="BV65" s="2"/>
      <c r="BW65" s="2"/>
      <c r="BX65" s="2"/>
      <c r="BY65" s="2"/>
    </row>
    <row r="66" spans="1:79" ht="15.95" customHeight="1" x14ac:dyDescent="0.2">
      <c r="A66" s="66">
        <v>1</v>
      </c>
      <c r="B66" s="66"/>
      <c r="C66" s="66">
        <v>2</v>
      </c>
      <c r="D66" s="66"/>
      <c r="E66" s="66"/>
      <c r="F66" s="66"/>
      <c r="G66" s="66"/>
      <c r="H66" s="66"/>
      <c r="I66" s="66"/>
      <c r="J66" s="66">
        <v>3</v>
      </c>
      <c r="K66" s="66"/>
      <c r="L66" s="66"/>
      <c r="M66" s="66"/>
      <c r="N66" s="66"/>
      <c r="O66" s="66">
        <v>4</v>
      </c>
      <c r="P66" s="66"/>
      <c r="Q66" s="66"/>
      <c r="R66" s="66"/>
      <c r="S66" s="66"/>
      <c r="T66" s="66"/>
      <c r="U66" s="66"/>
      <c r="V66" s="66"/>
      <c r="W66" s="66"/>
      <c r="X66" s="66"/>
      <c r="Y66" s="66">
        <v>5</v>
      </c>
      <c r="Z66" s="66"/>
      <c r="AA66" s="66"/>
      <c r="AB66" s="66"/>
      <c r="AC66" s="66"/>
      <c r="AD66" s="66">
        <v>6</v>
      </c>
      <c r="AE66" s="66"/>
      <c r="AF66" s="66"/>
      <c r="AG66" s="66"/>
      <c r="AH66" s="66"/>
      <c r="AI66" s="66">
        <v>7</v>
      </c>
      <c r="AJ66" s="66"/>
      <c r="AK66" s="66"/>
      <c r="AL66" s="66"/>
      <c r="AM66" s="66"/>
      <c r="AN66" s="72">
        <v>8</v>
      </c>
      <c r="AO66" s="73"/>
      <c r="AP66" s="73"/>
      <c r="AQ66" s="73"/>
      <c r="AR66" s="74"/>
      <c r="AS66" s="72">
        <v>9</v>
      </c>
      <c r="AT66" s="73"/>
      <c r="AU66" s="73"/>
      <c r="AV66" s="73"/>
      <c r="AW66" s="74"/>
      <c r="AX66" s="72">
        <v>10</v>
      </c>
      <c r="AY66" s="73"/>
      <c r="AZ66" s="73"/>
      <c r="BA66" s="73"/>
      <c r="BB66" s="74"/>
      <c r="BC66" s="72">
        <v>11</v>
      </c>
      <c r="BD66" s="73"/>
      <c r="BE66" s="73"/>
      <c r="BF66" s="73"/>
      <c r="BG66" s="74"/>
      <c r="BH66" s="72">
        <v>12</v>
      </c>
      <c r="BI66" s="73"/>
      <c r="BJ66" s="73"/>
      <c r="BK66" s="73"/>
      <c r="BL66" s="74"/>
      <c r="BM66" s="72">
        <v>13</v>
      </c>
      <c r="BN66" s="73"/>
      <c r="BO66" s="73"/>
      <c r="BP66" s="73"/>
      <c r="BQ66" s="74"/>
      <c r="BR66" s="2"/>
      <c r="BS66" s="2"/>
      <c r="BT66" s="2"/>
      <c r="BU66" s="2"/>
      <c r="BV66" s="2"/>
      <c r="BW66" s="2"/>
      <c r="BX66" s="2"/>
      <c r="BY66" s="2"/>
    </row>
    <row r="67" spans="1:79" ht="12.75" hidden="1" customHeight="1" x14ac:dyDescent="0.2">
      <c r="A67" s="53" t="s">
        <v>36</v>
      </c>
      <c r="B67" s="53"/>
      <c r="C67" s="84" t="s">
        <v>14</v>
      </c>
      <c r="D67" s="85"/>
      <c r="E67" s="85"/>
      <c r="F67" s="85"/>
      <c r="G67" s="85"/>
      <c r="H67" s="85"/>
      <c r="I67" s="86"/>
      <c r="J67" s="53" t="s">
        <v>15</v>
      </c>
      <c r="K67" s="53"/>
      <c r="L67" s="53"/>
      <c r="M67" s="53"/>
      <c r="N67" s="53"/>
      <c r="O67" s="67" t="s">
        <v>37</v>
      </c>
      <c r="P67" s="67"/>
      <c r="Q67" s="67"/>
      <c r="R67" s="67"/>
      <c r="S67" s="67"/>
      <c r="T67" s="67"/>
      <c r="U67" s="67"/>
      <c r="V67" s="67"/>
      <c r="W67" s="67"/>
      <c r="X67" s="84"/>
      <c r="Y67" s="68" t="s">
        <v>10</v>
      </c>
      <c r="Z67" s="68"/>
      <c r="AA67" s="68"/>
      <c r="AB67" s="68"/>
      <c r="AC67" s="68"/>
      <c r="AD67" s="68" t="s">
        <v>29</v>
      </c>
      <c r="AE67" s="68"/>
      <c r="AF67" s="68"/>
      <c r="AG67" s="68"/>
      <c r="AH67" s="68"/>
      <c r="AI67" s="68" t="s">
        <v>77</v>
      </c>
      <c r="AJ67" s="68"/>
      <c r="AK67" s="68"/>
      <c r="AL67" s="68"/>
      <c r="AM67" s="68"/>
      <c r="AN67" s="68" t="s">
        <v>30</v>
      </c>
      <c r="AO67" s="68"/>
      <c r="AP67" s="68"/>
      <c r="AQ67" s="68"/>
      <c r="AR67" s="68"/>
      <c r="AS67" s="68" t="s">
        <v>11</v>
      </c>
      <c r="AT67" s="68"/>
      <c r="AU67" s="68"/>
      <c r="AV67" s="68"/>
      <c r="AW67" s="68"/>
      <c r="AX67" s="68" t="s">
        <v>78</v>
      </c>
      <c r="AY67" s="68"/>
      <c r="AZ67" s="68"/>
      <c r="BA67" s="68"/>
      <c r="BB67" s="68"/>
      <c r="BC67" s="68" t="s">
        <v>32</v>
      </c>
      <c r="BD67" s="68"/>
      <c r="BE67" s="68"/>
      <c r="BF67" s="68"/>
      <c r="BG67" s="68"/>
      <c r="BH67" s="68" t="s">
        <v>32</v>
      </c>
      <c r="BI67" s="68"/>
      <c r="BJ67" s="68"/>
      <c r="BK67" s="68"/>
      <c r="BL67" s="68"/>
      <c r="BM67" s="95" t="s">
        <v>16</v>
      </c>
      <c r="BN67" s="95"/>
      <c r="BO67" s="95"/>
      <c r="BP67" s="95"/>
      <c r="BQ67" s="95"/>
      <c r="CA67" s="1" t="s">
        <v>23</v>
      </c>
    </row>
    <row r="68" spans="1:79" s="30" customFormat="1" ht="15.75" x14ac:dyDescent="0.2">
      <c r="A68" s="34">
        <v>0</v>
      </c>
      <c r="B68" s="34"/>
      <c r="C68" s="38" t="s">
        <v>86</v>
      </c>
      <c r="D68" s="38"/>
      <c r="E68" s="38"/>
      <c r="F68" s="38"/>
      <c r="G68" s="38"/>
      <c r="H68" s="38"/>
      <c r="I68" s="38"/>
      <c r="J68" s="38" t="s">
        <v>87</v>
      </c>
      <c r="K68" s="38"/>
      <c r="L68" s="38"/>
      <c r="M68" s="38"/>
      <c r="N68" s="38"/>
      <c r="O68" s="38" t="s">
        <v>87</v>
      </c>
      <c r="P68" s="38"/>
      <c r="Q68" s="38"/>
      <c r="R68" s="38"/>
      <c r="S68" s="38"/>
      <c r="T68" s="38"/>
      <c r="U68" s="38"/>
      <c r="V68" s="38"/>
      <c r="W68" s="38"/>
      <c r="X68" s="38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32"/>
      <c r="BS68" s="32"/>
      <c r="BT68" s="32"/>
      <c r="BU68" s="32"/>
      <c r="BV68" s="32"/>
      <c r="BW68" s="32"/>
      <c r="BX68" s="32"/>
      <c r="BY68" s="32"/>
      <c r="CA68" s="30" t="s">
        <v>24</v>
      </c>
    </row>
    <row r="69" spans="1:79" ht="63.75" customHeight="1" x14ac:dyDescent="0.2">
      <c r="A69" s="53">
        <v>0</v>
      </c>
      <c r="B69" s="53"/>
      <c r="C69" s="43" t="s">
        <v>88</v>
      </c>
      <c r="D69" s="44"/>
      <c r="E69" s="44"/>
      <c r="F69" s="44"/>
      <c r="G69" s="44"/>
      <c r="H69" s="44"/>
      <c r="I69" s="45"/>
      <c r="J69" s="46" t="s">
        <v>89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51">
        <f>S58</f>
        <v>123000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f>Y69+AD69</f>
        <v>123000</v>
      </c>
      <c r="AJ69" s="51"/>
      <c r="AK69" s="51"/>
      <c r="AL69" s="51"/>
      <c r="AM69" s="51"/>
      <c r="AN69" s="51">
        <f>AI58</f>
        <v>80600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51">
        <f>AN69+AS69</f>
        <v>80600</v>
      </c>
      <c r="AY69" s="51"/>
      <c r="AZ69" s="51"/>
      <c r="BA69" s="51"/>
      <c r="BB69" s="51"/>
      <c r="BC69" s="51">
        <f>AN69-Y69</f>
        <v>-42400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</f>
        <v>-42400</v>
      </c>
      <c r="BN69" s="51"/>
      <c r="BO69" s="51"/>
      <c r="BP69" s="51"/>
      <c r="BQ69" s="51"/>
      <c r="BR69" s="10"/>
      <c r="BS69" s="10"/>
      <c r="BT69" s="10"/>
      <c r="BU69" s="10"/>
      <c r="BV69" s="10"/>
      <c r="BW69" s="10"/>
      <c r="BX69" s="10"/>
      <c r="BY69" s="10"/>
    </row>
    <row r="70" spans="1:79" s="30" customFormat="1" ht="15.75" x14ac:dyDescent="0.2">
      <c r="A70" s="34">
        <v>0</v>
      </c>
      <c r="B70" s="34"/>
      <c r="C70" s="35" t="s">
        <v>90</v>
      </c>
      <c r="D70" s="36"/>
      <c r="E70" s="36"/>
      <c r="F70" s="36"/>
      <c r="G70" s="36"/>
      <c r="H70" s="36"/>
      <c r="I70" s="37"/>
      <c r="J70" s="38" t="s">
        <v>87</v>
      </c>
      <c r="K70" s="38"/>
      <c r="L70" s="38"/>
      <c r="M70" s="38"/>
      <c r="N70" s="38"/>
      <c r="O70" s="38" t="s">
        <v>87</v>
      </c>
      <c r="P70" s="38"/>
      <c r="Q70" s="38"/>
      <c r="R70" s="38"/>
      <c r="S70" s="38"/>
      <c r="T70" s="38"/>
      <c r="U70" s="38"/>
      <c r="V70" s="38"/>
      <c r="W70" s="38"/>
      <c r="X70" s="38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32"/>
      <c r="BS70" s="32"/>
      <c r="BT70" s="32"/>
      <c r="BU70" s="32"/>
      <c r="BV70" s="32"/>
      <c r="BW70" s="32"/>
      <c r="BX70" s="32"/>
      <c r="BY70" s="32"/>
    </row>
    <row r="71" spans="1:79" ht="15.75" customHeight="1" x14ac:dyDescent="0.2">
      <c r="A71" s="53">
        <v>0</v>
      </c>
      <c r="B71" s="53"/>
      <c r="C71" s="43" t="s">
        <v>91</v>
      </c>
      <c r="D71" s="44"/>
      <c r="E71" s="44"/>
      <c r="F71" s="44"/>
      <c r="G71" s="44"/>
      <c r="H71" s="44"/>
      <c r="I71" s="45"/>
      <c r="J71" s="46" t="s">
        <v>92</v>
      </c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51">
        <v>25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f>Y71+AD71</f>
        <v>25</v>
      </c>
      <c r="AJ71" s="51"/>
      <c r="AK71" s="51"/>
      <c r="AL71" s="51"/>
      <c r="AM71" s="51"/>
      <c r="AN71" s="51">
        <v>17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1">
        <f>AN71+AS71</f>
        <v>17</v>
      </c>
      <c r="AY71" s="51"/>
      <c r="AZ71" s="51"/>
      <c r="BA71" s="51"/>
      <c r="BB71" s="51"/>
      <c r="BC71" s="51">
        <f>AN71-Y71</f>
        <v>-8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f>BC71</f>
        <v>-8</v>
      </c>
      <c r="BN71" s="51"/>
      <c r="BO71" s="51"/>
      <c r="BP71" s="51"/>
      <c r="BQ71" s="51"/>
      <c r="BR71" s="10"/>
      <c r="BS71" s="10"/>
      <c r="BT71" s="10"/>
      <c r="BU71" s="10"/>
      <c r="BV71" s="10"/>
      <c r="BW71" s="10"/>
      <c r="BX71" s="10"/>
      <c r="BY71" s="10"/>
    </row>
    <row r="72" spans="1:79" s="30" customFormat="1" ht="15.75" x14ac:dyDescent="0.2">
      <c r="A72" s="34">
        <v>0</v>
      </c>
      <c r="B72" s="34"/>
      <c r="C72" s="35" t="s">
        <v>93</v>
      </c>
      <c r="D72" s="36"/>
      <c r="E72" s="36"/>
      <c r="F72" s="36"/>
      <c r="G72" s="36"/>
      <c r="H72" s="36"/>
      <c r="I72" s="37"/>
      <c r="J72" s="38" t="s">
        <v>87</v>
      </c>
      <c r="K72" s="38"/>
      <c r="L72" s="38"/>
      <c r="M72" s="38"/>
      <c r="N72" s="38"/>
      <c r="O72" s="38" t="s">
        <v>87</v>
      </c>
      <c r="P72" s="38"/>
      <c r="Q72" s="38"/>
      <c r="R72" s="38"/>
      <c r="S72" s="38"/>
      <c r="T72" s="38"/>
      <c r="U72" s="38"/>
      <c r="V72" s="38"/>
      <c r="W72" s="38"/>
      <c r="X72" s="38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32"/>
      <c r="BS72" s="32"/>
      <c r="BT72" s="32"/>
      <c r="BU72" s="32"/>
      <c r="BV72" s="32"/>
      <c r="BW72" s="32"/>
      <c r="BX72" s="32"/>
      <c r="BY72" s="32"/>
    </row>
    <row r="73" spans="1:79" ht="25.5" customHeight="1" x14ac:dyDescent="0.2">
      <c r="A73" s="53">
        <v>0</v>
      </c>
      <c r="B73" s="53"/>
      <c r="C73" s="43" t="s">
        <v>94</v>
      </c>
      <c r="D73" s="44"/>
      <c r="E73" s="44"/>
      <c r="F73" s="44"/>
      <c r="G73" s="44"/>
      <c r="H73" s="44"/>
      <c r="I73" s="45"/>
      <c r="J73" s="46" t="s">
        <v>89</v>
      </c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51">
        <f>Y69/Y71</f>
        <v>4920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f>Y73</f>
        <v>4920</v>
      </c>
      <c r="AJ73" s="51"/>
      <c r="AK73" s="51"/>
      <c r="AL73" s="51"/>
      <c r="AM73" s="51"/>
      <c r="AN73" s="51">
        <f>AN69/AN71</f>
        <v>4741.1764705882351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f>AN73+AS73</f>
        <v>4741.1764705882351</v>
      </c>
      <c r="AY73" s="51"/>
      <c r="AZ73" s="51"/>
      <c r="BA73" s="51"/>
      <c r="BB73" s="51"/>
      <c r="BC73" s="51">
        <f>AN73-Y73</f>
        <v>-178.82352941176487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f>BC73</f>
        <v>-178.82352941176487</v>
      </c>
      <c r="BN73" s="51"/>
      <c r="BO73" s="51"/>
      <c r="BP73" s="51"/>
      <c r="BQ73" s="51"/>
      <c r="BR73" s="10"/>
      <c r="BS73" s="10"/>
      <c r="BT73" s="10"/>
      <c r="BU73" s="10"/>
      <c r="BV73" s="10"/>
      <c r="BW73" s="10"/>
      <c r="BX73" s="10"/>
      <c r="BY73" s="10"/>
    </row>
    <row r="74" spans="1:79" s="30" customFormat="1" ht="15.75" x14ac:dyDescent="0.2">
      <c r="A74" s="34">
        <v>0</v>
      </c>
      <c r="B74" s="34"/>
      <c r="C74" s="35" t="s">
        <v>95</v>
      </c>
      <c r="D74" s="36"/>
      <c r="E74" s="36"/>
      <c r="F74" s="36"/>
      <c r="G74" s="36"/>
      <c r="H74" s="36"/>
      <c r="I74" s="37"/>
      <c r="J74" s="38" t="s">
        <v>87</v>
      </c>
      <c r="K74" s="38"/>
      <c r="L74" s="38"/>
      <c r="M74" s="38"/>
      <c r="N74" s="38"/>
      <c r="O74" s="38" t="s">
        <v>87</v>
      </c>
      <c r="P74" s="38"/>
      <c r="Q74" s="38"/>
      <c r="R74" s="38"/>
      <c r="S74" s="38"/>
      <c r="T74" s="38"/>
      <c r="U74" s="38"/>
      <c r="V74" s="38"/>
      <c r="W74" s="38"/>
      <c r="X74" s="38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32"/>
      <c r="BS74" s="32"/>
      <c r="BT74" s="32"/>
      <c r="BU74" s="32"/>
      <c r="BV74" s="32"/>
      <c r="BW74" s="32"/>
      <c r="BX74" s="32"/>
      <c r="BY74" s="32"/>
    </row>
    <row r="75" spans="1:79" ht="38.25" customHeight="1" x14ac:dyDescent="0.2">
      <c r="A75" s="53">
        <v>0</v>
      </c>
      <c r="B75" s="53"/>
      <c r="C75" s="43" t="s">
        <v>96</v>
      </c>
      <c r="D75" s="44"/>
      <c r="E75" s="44"/>
      <c r="F75" s="44"/>
      <c r="G75" s="44"/>
      <c r="H75" s="44"/>
      <c r="I75" s="45"/>
      <c r="J75" s="46" t="s">
        <v>97</v>
      </c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51">
        <v>100</v>
      </c>
      <c r="Z75" s="51"/>
      <c r="AA75" s="51"/>
      <c r="AB75" s="51"/>
      <c r="AC75" s="51"/>
      <c r="AD75" s="51">
        <v>0</v>
      </c>
      <c r="AE75" s="51"/>
      <c r="AF75" s="51"/>
      <c r="AG75" s="51"/>
      <c r="AH75" s="51"/>
      <c r="AI75" s="51">
        <v>100</v>
      </c>
      <c r="AJ75" s="51"/>
      <c r="AK75" s="51"/>
      <c r="AL75" s="51"/>
      <c r="AM75" s="51"/>
      <c r="AN75" s="51">
        <v>66</v>
      </c>
      <c r="AO75" s="51"/>
      <c r="AP75" s="51"/>
      <c r="AQ75" s="51"/>
      <c r="AR75" s="51"/>
      <c r="AS75" s="51">
        <v>0</v>
      </c>
      <c r="AT75" s="51"/>
      <c r="AU75" s="51"/>
      <c r="AV75" s="51"/>
      <c r="AW75" s="51"/>
      <c r="AX75" s="51">
        <f>AN75</f>
        <v>66</v>
      </c>
      <c r="AY75" s="51"/>
      <c r="AZ75" s="51"/>
      <c r="BA75" s="51"/>
      <c r="BB75" s="51"/>
      <c r="BC75" s="51">
        <f>AN75-Y75</f>
        <v>-34</v>
      </c>
      <c r="BD75" s="51"/>
      <c r="BE75" s="51"/>
      <c r="BF75" s="51"/>
      <c r="BG75" s="51"/>
      <c r="BH75" s="51">
        <f>AS75-AD75</f>
        <v>0</v>
      </c>
      <c r="BI75" s="51"/>
      <c r="BJ75" s="51"/>
      <c r="BK75" s="51"/>
      <c r="BL75" s="51"/>
      <c r="BM75" s="54">
        <f>BC75+BH75</f>
        <v>-34</v>
      </c>
      <c r="BN75" s="55"/>
      <c r="BO75" s="55"/>
      <c r="BP75" s="55"/>
      <c r="BQ75" s="56"/>
      <c r="BR75" s="10"/>
      <c r="BS75" s="10"/>
      <c r="BT75" s="10"/>
      <c r="BU75" s="10"/>
      <c r="BV75" s="10"/>
      <c r="BW75" s="10"/>
      <c r="BX75" s="10"/>
      <c r="BY75" s="10"/>
    </row>
    <row r="76" spans="1:79" ht="15.75" x14ac:dyDescent="0.2">
      <c r="A76" s="25"/>
      <c r="B76" s="25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10"/>
      <c r="BS76" s="10"/>
      <c r="BT76" s="10"/>
      <c r="BU76" s="10"/>
      <c r="BV76" s="10"/>
      <c r="BW76" s="10"/>
      <c r="BX76" s="10"/>
      <c r="BY76" s="10"/>
    </row>
    <row r="77" spans="1:79" ht="15.75" customHeight="1" x14ac:dyDescent="0.2">
      <c r="A77" s="78" t="s">
        <v>62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</row>
    <row r="78" spans="1:79" ht="9" customHeight="1" x14ac:dyDescent="0.2">
      <c r="A78" s="25"/>
      <c r="B78" s="25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10"/>
      <c r="BS78" s="10"/>
      <c r="BT78" s="10"/>
      <c r="BU78" s="10"/>
      <c r="BV78" s="10"/>
      <c r="BW78" s="10"/>
      <c r="BX78" s="10"/>
      <c r="BY78" s="10"/>
    </row>
    <row r="79" spans="1:79" ht="45" customHeight="1" x14ac:dyDescent="0.2">
      <c r="A79" s="62" t="s">
        <v>3</v>
      </c>
      <c r="B79" s="63"/>
      <c r="C79" s="62" t="s">
        <v>6</v>
      </c>
      <c r="D79" s="88"/>
      <c r="E79" s="88"/>
      <c r="F79" s="88"/>
      <c r="G79" s="88"/>
      <c r="H79" s="88"/>
      <c r="I79" s="63"/>
      <c r="J79" s="62" t="s">
        <v>5</v>
      </c>
      <c r="K79" s="88"/>
      <c r="L79" s="88"/>
      <c r="M79" s="88"/>
      <c r="N79" s="63"/>
      <c r="O79" s="72" t="s">
        <v>63</v>
      </c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1"/>
      <c r="BR79" s="9"/>
      <c r="BS79" s="9"/>
      <c r="BT79" s="9"/>
      <c r="BU79" s="9"/>
      <c r="BV79" s="9"/>
      <c r="BW79" s="9"/>
      <c r="BX79" s="9"/>
      <c r="BY79" s="9"/>
    </row>
    <row r="80" spans="1:79" ht="15.95" customHeight="1" x14ac:dyDescent="0.2">
      <c r="A80" s="66">
        <v>1</v>
      </c>
      <c r="B80" s="66"/>
      <c r="C80" s="66">
        <v>2</v>
      </c>
      <c r="D80" s="66"/>
      <c r="E80" s="66"/>
      <c r="F80" s="66"/>
      <c r="G80" s="66"/>
      <c r="H80" s="66"/>
      <c r="I80" s="66"/>
      <c r="J80" s="66">
        <v>3</v>
      </c>
      <c r="K80" s="66"/>
      <c r="L80" s="66"/>
      <c r="M80" s="66"/>
      <c r="N80" s="66"/>
      <c r="O80" s="72">
        <v>4</v>
      </c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6"/>
      <c r="BR80" s="2"/>
      <c r="BS80" s="2"/>
      <c r="BT80" s="2"/>
      <c r="BU80" s="2"/>
      <c r="BV80" s="2"/>
      <c r="BW80" s="2"/>
      <c r="BX80" s="2"/>
      <c r="BY80" s="2"/>
    </row>
    <row r="81" spans="1:79" ht="12.75" hidden="1" customHeight="1" x14ac:dyDescent="0.2">
      <c r="A81" s="53" t="s">
        <v>36</v>
      </c>
      <c r="B81" s="53"/>
      <c r="C81" s="84" t="s">
        <v>14</v>
      </c>
      <c r="D81" s="85"/>
      <c r="E81" s="85"/>
      <c r="F81" s="85"/>
      <c r="G81" s="85"/>
      <c r="H81" s="85"/>
      <c r="I81" s="86"/>
      <c r="J81" s="53" t="s">
        <v>15</v>
      </c>
      <c r="K81" s="53"/>
      <c r="L81" s="53"/>
      <c r="M81" s="53"/>
      <c r="N81" s="53"/>
      <c r="O81" s="70" t="s">
        <v>71</v>
      </c>
      <c r="P81" s="92"/>
      <c r="Q81" s="92"/>
      <c r="R81" s="92"/>
      <c r="S81" s="92"/>
      <c r="T81" s="92"/>
      <c r="U81" s="92"/>
      <c r="V81" s="92"/>
      <c r="W81" s="92"/>
      <c r="X81" s="92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4"/>
      <c r="CA81" s="1" t="s">
        <v>70</v>
      </c>
    </row>
    <row r="82" spans="1:79" s="30" customFormat="1" ht="15.75" customHeight="1" x14ac:dyDescent="0.2">
      <c r="A82" s="34">
        <v>0</v>
      </c>
      <c r="B82" s="34"/>
      <c r="C82" s="34" t="s">
        <v>86</v>
      </c>
      <c r="D82" s="34"/>
      <c r="E82" s="34"/>
      <c r="F82" s="34"/>
      <c r="G82" s="34"/>
      <c r="H82" s="34"/>
      <c r="I82" s="34"/>
      <c r="J82" s="127"/>
      <c r="K82" s="128"/>
      <c r="L82" s="128"/>
      <c r="M82" s="128"/>
      <c r="N82" s="129"/>
      <c r="O82" s="39"/>
      <c r="P82" s="40"/>
      <c r="Q82" s="40"/>
      <c r="R82" s="40"/>
      <c r="S82" s="40"/>
      <c r="T82" s="40"/>
      <c r="U82" s="40"/>
      <c r="V82" s="40"/>
      <c r="W82" s="40"/>
      <c r="X82" s="40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2"/>
      <c r="BR82" s="33"/>
      <c r="BS82" s="33"/>
      <c r="BT82" s="33"/>
      <c r="BU82" s="33"/>
      <c r="BV82" s="33"/>
      <c r="BW82" s="33"/>
      <c r="BX82" s="33"/>
      <c r="BY82" s="33"/>
      <c r="CA82" s="30" t="s">
        <v>65</v>
      </c>
    </row>
    <row r="83" spans="1:79" s="30" customFormat="1" ht="87" customHeight="1" x14ac:dyDescent="0.2">
      <c r="A83" s="34">
        <v>0</v>
      </c>
      <c r="B83" s="34"/>
      <c r="C83" s="43" t="s">
        <v>88</v>
      </c>
      <c r="D83" s="44"/>
      <c r="E83" s="44"/>
      <c r="F83" s="44"/>
      <c r="G83" s="44"/>
      <c r="H83" s="44"/>
      <c r="I83" s="45"/>
      <c r="J83" s="46" t="s">
        <v>89</v>
      </c>
      <c r="K83" s="46"/>
      <c r="L83" s="46"/>
      <c r="M83" s="46"/>
      <c r="N83" s="46"/>
      <c r="O83" s="47" t="s">
        <v>115</v>
      </c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50"/>
      <c r="BR83" s="33"/>
      <c r="BS83" s="33"/>
      <c r="BT83" s="33"/>
      <c r="BU83" s="33"/>
      <c r="BV83" s="33"/>
      <c r="BW83" s="33"/>
      <c r="BX83" s="33"/>
      <c r="BY83" s="33"/>
    </row>
    <row r="84" spans="1:79" s="30" customFormat="1" ht="0.75" customHeight="1" x14ac:dyDescent="0.2">
      <c r="A84" s="34">
        <v>0</v>
      </c>
      <c r="B84" s="34"/>
      <c r="C84" s="35"/>
      <c r="D84" s="36"/>
      <c r="E84" s="36"/>
      <c r="F84" s="36"/>
      <c r="G84" s="36"/>
      <c r="H84" s="36"/>
      <c r="I84" s="37"/>
      <c r="J84" s="38"/>
      <c r="K84" s="38"/>
      <c r="L84" s="38"/>
      <c r="M84" s="38"/>
      <c r="N84" s="38"/>
      <c r="O84" s="39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2"/>
      <c r="BR84" s="33"/>
      <c r="BS84" s="33"/>
      <c r="BT84" s="33"/>
      <c r="BU84" s="33"/>
      <c r="BV84" s="33"/>
      <c r="BW84" s="33"/>
      <c r="BX84" s="33"/>
      <c r="BY84" s="33"/>
    </row>
    <row r="85" spans="1:79" s="30" customFormat="1" ht="30" hidden="1" customHeight="1" x14ac:dyDescent="0.2">
      <c r="A85" s="34">
        <v>0</v>
      </c>
      <c r="B85" s="34"/>
      <c r="C85" s="43"/>
      <c r="D85" s="44"/>
      <c r="E85" s="44"/>
      <c r="F85" s="44"/>
      <c r="G85" s="44"/>
      <c r="H85" s="44"/>
      <c r="I85" s="45"/>
      <c r="J85" s="46"/>
      <c r="K85" s="46"/>
      <c r="L85" s="46"/>
      <c r="M85" s="46"/>
      <c r="N85" s="46"/>
      <c r="O85" s="47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50"/>
      <c r="BR85" s="33"/>
      <c r="BS85" s="33"/>
      <c r="BT85" s="33"/>
      <c r="BU85" s="33"/>
      <c r="BV85" s="33"/>
      <c r="BW85" s="33"/>
      <c r="BX85" s="33"/>
      <c r="BY85" s="33"/>
    </row>
    <row r="86" spans="1:79" s="30" customFormat="1" ht="15.75" hidden="1" customHeight="1" x14ac:dyDescent="0.2">
      <c r="A86" s="34">
        <v>0</v>
      </c>
      <c r="B86" s="34"/>
      <c r="C86" s="35"/>
      <c r="D86" s="36"/>
      <c r="E86" s="36"/>
      <c r="F86" s="36"/>
      <c r="G86" s="36"/>
      <c r="H86" s="36"/>
      <c r="I86" s="37"/>
      <c r="J86" s="38"/>
      <c r="K86" s="38"/>
      <c r="L86" s="38"/>
      <c r="M86" s="38"/>
      <c r="N86" s="38"/>
      <c r="O86" s="39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2"/>
      <c r="BR86" s="33"/>
      <c r="BS86" s="33"/>
      <c r="BT86" s="33"/>
      <c r="BU86" s="33"/>
      <c r="BV86" s="33"/>
      <c r="BW86" s="33"/>
      <c r="BX86" s="33"/>
      <c r="BY86" s="33"/>
    </row>
    <row r="87" spans="1:79" s="30" customFormat="1" ht="27" hidden="1" customHeight="1" x14ac:dyDescent="0.2">
      <c r="A87" s="34">
        <v>0</v>
      </c>
      <c r="B87" s="34"/>
      <c r="C87" s="43"/>
      <c r="D87" s="44"/>
      <c r="E87" s="44"/>
      <c r="F87" s="44"/>
      <c r="G87" s="44"/>
      <c r="H87" s="44"/>
      <c r="I87" s="45"/>
      <c r="J87" s="46"/>
      <c r="K87" s="46"/>
      <c r="L87" s="46"/>
      <c r="M87" s="46"/>
      <c r="N87" s="46"/>
      <c r="O87" s="47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50"/>
      <c r="BR87" s="33"/>
      <c r="BS87" s="33"/>
      <c r="BT87" s="33"/>
      <c r="BU87" s="33"/>
      <c r="BV87" s="33"/>
      <c r="BW87" s="33"/>
      <c r="BX87" s="33"/>
      <c r="BY87" s="33"/>
    </row>
    <row r="88" spans="1:79" s="30" customFormat="1" ht="15.75" hidden="1" customHeight="1" x14ac:dyDescent="0.2">
      <c r="A88" s="34">
        <v>0</v>
      </c>
      <c r="B88" s="34"/>
      <c r="C88" s="35"/>
      <c r="D88" s="36"/>
      <c r="E88" s="36"/>
      <c r="F88" s="36"/>
      <c r="G88" s="36"/>
      <c r="H88" s="36"/>
      <c r="I88" s="37"/>
      <c r="J88" s="38"/>
      <c r="K88" s="38"/>
      <c r="L88" s="38"/>
      <c r="M88" s="38"/>
      <c r="N88" s="38"/>
      <c r="O88" s="39"/>
      <c r="P88" s="40"/>
      <c r="Q88" s="40"/>
      <c r="R88" s="40"/>
      <c r="S88" s="40"/>
      <c r="T88" s="40"/>
      <c r="U88" s="40"/>
      <c r="V88" s="40"/>
      <c r="W88" s="40"/>
      <c r="X88" s="40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2"/>
      <c r="BR88" s="33"/>
      <c r="BS88" s="33"/>
      <c r="BT88" s="33"/>
      <c r="BU88" s="33"/>
      <c r="BV88" s="33"/>
      <c r="BW88" s="33"/>
      <c r="BX88" s="33"/>
      <c r="BY88" s="33"/>
    </row>
    <row r="89" spans="1:79" s="30" customFormat="1" ht="47.25" hidden="1" customHeight="1" x14ac:dyDescent="0.2">
      <c r="A89" s="34">
        <v>0</v>
      </c>
      <c r="B89" s="34"/>
      <c r="C89" s="43"/>
      <c r="D89" s="44"/>
      <c r="E89" s="44"/>
      <c r="F89" s="44"/>
      <c r="G89" s="44"/>
      <c r="H89" s="44"/>
      <c r="I89" s="45"/>
      <c r="J89" s="46"/>
      <c r="K89" s="46"/>
      <c r="L89" s="46"/>
      <c r="M89" s="46"/>
      <c r="N89" s="46"/>
      <c r="O89" s="47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50"/>
      <c r="BR89" s="33"/>
      <c r="BS89" s="33"/>
      <c r="BT89" s="33"/>
      <c r="BU89" s="33"/>
      <c r="BV89" s="33"/>
      <c r="BW89" s="33"/>
      <c r="BX89" s="33"/>
      <c r="BY89" s="33"/>
    </row>
    <row r="90" spans="1:79" ht="15.75" x14ac:dyDescent="0.2">
      <c r="A90" s="25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10"/>
      <c r="BS90" s="10"/>
      <c r="BT90" s="10"/>
      <c r="BU90" s="10"/>
      <c r="BV90" s="10"/>
      <c r="BW90" s="10"/>
      <c r="BX90" s="10"/>
      <c r="BY90" s="10"/>
    </row>
    <row r="91" spans="1:79" ht="15.95" customHeight="1" x14ac:dyDescent="0.2">
      <c r="A91" s="78" t="s">
        <v>64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</row>
    <row r="92" spans="1:79" ht="15.95" customHeight="1" x14ac:dyDescent="0.2">
      <c r="A92" s="97" t="s">
        <v>113</v>
      </c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79" ht="15.75" x14ac:dyDescent="0.2">
      <c r="A93" s="25"/>
      <c r="B93" s="25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10"/>
      <c r="BS93" s="10"/>
      <c r="BT93" s="10"/>
      <c r="BU93" s="10"/>
      <c r="BV93" s="10"/>
      <c r="BW93" s="10"/>
      <c r="BX93" s="10"/>
      <c r="BY93" s="10"/>
    </row>
    <row r="94" spans="1:79" ht="15.95" customHeight="1" x14ac:dyDescent="0.2">
      <c r="A94" s="78" t="s">
        <v>46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</row>
    <row r="95" spans="1:79" ht="15.95" customHeight="1" x14ac:dyDescent="0.2">
      <c r="A95" s="97" t="s">
        <v>114</v>
      </c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  <c r="BA95" s="98"/>
      <c r="BB95" s="98"/>
      <c r="BC95" s="98"/>
      <c r="BD95" s="98"/>
      <c r="BE95" s="98"/>
      <c r="BF95" s="98"/>
      <c r="BG95" s="98"/>
      <c r="BH95" s="98"/>
      <c r="BI95" s="98"/>
      <c r="BJ95" s="98"/>
      <c r="BK95" s="98"/>
      <c r="BL95" s="98"/>
    </row>
    <row r="96" spans="1:79" ht="15.95" customHeight="1" x14ac:dyDescent="0.2">
      <c r="A96" s="14"/>
      <c r="B96" s="14"/>
      <c r="C96" s="14"/>
      <c r="D96" s="14"/>
      <c r="E96" s="14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4" ht="12" customHeight="1" x14ac:dyDescent="0.2">
      <c r="A97" s="24" t="s">
        <v>76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 x14ac:dyDescent="0.2">
      <c r="A98" s="24" t="s">
        <v>67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s="24" customFormat="1" ht="12" customHeight="1" x14ac:dyDescent="0.2">
      <c r="A99" s="24" t="s">
        <v>68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64" ht="15.95" customHeight="1" x14ac:dyDescent="0.25">
      <c r="A100" s="2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ht="42" customHeight="1" x14ac:dyDescent="0.25">
      <c r="A101" s="97" t="s">
        <v>99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3"/>
      <c r="AO101" s="3"/>
      <c r="AP101" s="90" t="s">
        <v>101</v>
      </c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</row>
    <row r="102" spans="1:64" x14ac:dyDescent="0.2">
      <c r="W102" s="96" t="s">
        <v>8</v>
      </c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4"/>
      <c r="AO102" s="4"/>
      <c r="AP102" s="96" t="s">
        <v>72</v>
      </c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</row>
    <row r="105" spans="1:64" ht="15.95" customHeight="1" x14ac:dyDescent="0.25">
      <c r="A105" s="97" t="s">
        <v>100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9"/>
      <c r="X105" s="99"/>
      <c r="Y105" s="99"/>
      <c r="Z105" s="99"/>
      <c r="AA105" s="99"/>
      <c r="AB105" s="99"/>
      <c r="AC105" s="99"/>
      <c r="AD105" s="99"/>
      <c r="AE105" s="99"/>
      <c r="AF105" s="99"/>
      <c r="AG105" s="99"/>
      <c r="AH105" s="99"/>
      <c r="AI105" s="99"/>
      <c r="AJ105" s="99"/>
      <c r="AK105" s="99"/>
      <c r="AL105" s="99"/>
      <c r="AM105" s="99"/>
      <c r="AN105" s="3"/>
      <c r="AO105" s="3"/>
      <c r="AP105" s="90" t="s">
        <v>102</v>
      </c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</row>
    <row r="106" spans="1:64" x14ac:dyDescent="0.2">
      <c r="W106" s="96" t="s">
        <v>8</v>
      </c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4"/>
      <c r="AO106" s="4"/>
      <c r="AP106" s="96" t="s">
        <v>72</v>
      </c>
      <c r="AQ106" s="96"/>
      <c r="AR106" s="96"/>
      <c r="AS106" s="96"/>
      <c r="AT106" s="96"/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</row>
  </sheetData>
  <mergeCells count="382">
    <mergeCell ref="O80:BQ80"/>
    <mergeCell ref="O82:BQ82"/>
    <mergeCell ref="A82:B82"/>
    <mergeCell ref="C82:I82"/>
    <mergeCell ref="J82:N82"/>
    <mergeCell ref="A81:B81"/>
    <mergeCell ref="A51:B51"/>
    <mergeCell ref="C51:BQ51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O79:BQ79"/>
    <mergeCell ref="C80:I80"/>
    <mergeCell ref="J80:N80"/>
    <mergeCell ref="C67:I67"/>
    <mergeCell ref="J67:N67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BN42:BQ42"/>
    <mergeCell ref="BN41:BQ41"/>
    <mergeCell ref="C42:Z42"/>
    <mergeCell ref="AK42:AO42"/>
    <mergeCell ref="AF42:AJ42"/>
    <mergeCell ref="AA42:AE42"/>
    <mergeCell ref="A43:B43"/>
    <mergeCell ref="A48:B48"/>
    <mergeCell ref="AF43:AJ43"/>
    <mergeCell ref="AZ43:BC43"/>
    <mergeCell ref="AU43:AY43"/>
    <mergeCell ref="AA43:AE43"/>
    <mergeCell ref="C43:Z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C41:Z41"/>
    <mergeCell ref="BI40:BM40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34:F34"/>
    <mergeCell ref="G34:BL34"/>
    <mergeCell ref="A38:BQ38"/>
    <mergeCell ref="C39:Z40"/>
    <mergeCell ref="AK43:AO43"/>
    <mergeCell ref="C48:BQ48"/>
    <mergeCell ref="BN43:BQ43"/>
    <mergeCell ref="AP43:AT43"/>
    <mergeCell ref="AP106:BH106"/>
    <mergeCell ref="A105:V105"/>
    <mergeCell ref="W105:AM105"/>
    <mergeCell ref="AP105:BH105"/>
    <mergeCell ref="W106:AM106"/>
    <mergeCell ref="AP102:BH102"/>
    <mergeCell ref="A95:BL95"/>
    <mergeCell ref="C81:I81"/>
    <mergeCell ref="W102:AM102"/>
    <mergeCell ref="A101:V101"/>
    <mergeCell ref="W101:AM101"/>
    <mergeCell ref="A91:BL91"/>
    <mergeCell ref="A92:BL92"/>
    <mergeCell ref="A49:B49"/>
    <mergeCell ref="A50:B50"/>
    <mergeCell ref="A53:BN53"/>
    <mergeCell ref="A52:BN52"/>
    <mergeCell ref="C49:BQ49"/>
    <mergeCell ref="C50:BQ50"/>
    <mergeCell ref="AN66:AR66"/>
    <mergeCell ref="C68:I68"/>
    <mergeCell ref="J68:N68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7:BG67"/>
    <mergeCell ref="AP101:BH101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O81:BQ81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N65:AR65"/>
    <mergeCell ref="O67:X67"/>
    <mergeCell ref="AI65:AM65"/>
    <mergeCell ref="BC64:BQ64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BC66:BG66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94:BL94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Y56:BC56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X56:AB56"/>
    <mergeCell ref="AC56:AH56"/>
    <mergeCell ref="S56:W56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84:B84"/>
    <mergeCell ref="C84:I84"/>
    <mergeCell ref="J84:N84"/>
    <mergeCell ref="O84:BQ84"/>
    <mergeCell ref="A85:B85"/>
    <mergeCell ref="C85:I85"/>
    <mergeCell ref="J85:N85"/>
    <mergeCell ref="O85:BQ85"/>
    <mergeCell ref="A83:B83"/>
    <mergeCell ref="C83:I83"/>
    <mergeCell ref="J83:N83"/>
    <mergeCell ref="O83:BQ83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</mergeCells>
  <phoneticPr fontId="0" type="noConversion"/>
  <conditionalFormatting sqref="A58:B59">
    <cfRule type="cellIs" dxfId="8" priority="35" stopIfTrue="1" operator="equal">
      <formula>0</formula>
    </cfRule>
  </conditionalFormatting>
  <conditionalFormatting sqref="A68:B76">
    <cfRule type="cellIs" dxfId="7" priority="21" stopIfTrue="1" operator="equal">
      <formula>0</formula>
    </cfRule>
  </conditionalFormatting>
  <conditionalFormatting sqref="A78:B78 A93:B93">
    <cfRule type="cellIs" dxfId="6" priority="37" stopIfTrue="1" operator="equal">
      <formula>0</formula>
    </cfRule>
  </conditionalFormatting>
  <conditionalFormatting sqref="A82:B90">
    <cfRule type="cellIs" dxfId="5" priority="5" stopIfTrue="1" operator="equal">
      <formula>0</formula>
    </cfRule>
  </conditionalFormatting>
  <conditionalFormatting sqref="C68:C75">
    <cfRule type="cellIs" dxfId="4" priority="20" stopIfTrue="1" operator="equal">
      <formula>$C67</formula>
    </cfRule>
  </conditionalFormatting>
  <conditionalFormatting sqref="C76">
    <cfRule type="cellIs" dxfId="3" priority="39" stopIfTrue="1" operator="equal">
      <formula>$C68</formula>
    </cfRule>
  </conditionalFormatting>
  <conditionalFormatting sqref="C78 C93">
    <cfRule type="cellIs" dxfId="2" priority="36" stopIfTrue="1" operator="equal">
      <formula>$C77</formula>
    </cfRule>
  </conditionalFormatting>
  <conditionalFormatting sqref="C82:C89">
    <cfRule type="cellIs" dxfId="1" priority="1" stopIfTrue="1" operator="equal">
      <formula>$C81</formula>
    </cfRule>
  </conditionalFormatting>
  <conditionalFormatting sqref="C90">
    <cfRule type="cellIs" dxfId="0" priority="41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2025-01-22T08:27:25Z</cp:lastPrinted>
  <dcterms:created xsi:type="dcterms:W3CDTF">2016-08-10T10:53:25Z</dcterms:created>
  <dcterms:modified xsi:type="dcterms:W3CDTF">2026-01-14T16:35:31Z</dcterms:modified>
</cp:coreProperties>
</file>